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3\Desktop\Новая папка (2)\Отчеты об исполнении за 2023 год поселения\МО Нюхченское\Проект в СД\"/>
    </mc:Choice>
  </mc:AlternateContent>
  <bookViews>
    <workbookView xWindow="0" yWindow="0" windowWidth="28800" windowHeight="13275"/>
  </bookViews>
  <sheets>
    <sheet name="ведом" sheetId="8" r:id="rId1"/>
    <sheet name="Лист1" sheetId="9" r:id="rId2"/>
  </sheets>
  <calcPr calcId="162913"/>
</workbook>
</file>

<file path=xl/calcChain.xml><?xml version="1.0" encoding="utf-8"?>
<calcChain xmlns="http://schemas.openxmlformats.org/spreadsheetml/2006/main">
  <c r="L21" i="8" l="1"/>
  <c r="L31" i="8" l="1"/>
  <c r="L30" i="8" s="1"/>
  <c r="L73" i="8" l="1"/>
  <c r="L72" i="8" s="1"/>
  <c r="L71" i="8" s="1"/>
  <c r="L67" i="8"/>
  <c r="L66" i="8" s="1"/>
  <c r="L65" i="8" s="1"/>
  <c r="L64" i="8" s="1"/>
  <c r="L63" i="8" s="1"/>
  <c r="L61" i="8"/>
  <c r="L60" i="8" s="1"/>
  <c r="L58" i="8"/>
  <c r="L57" i="8" s="1"/>
  <c r="L52" i="8"/>
  <c r="L51" i="8" s="1"/>
  <c r="L50" i="8" s="1"/>
  <c r="L48" i="8"/>
  <c r="L47" i="8" s="1"/>
  <c r="L43" i="8" s="1"/>
  <c r="L45" i="8"/>
  <c r="L44" i="8" s="1"/>
  <c r="L39" i="8"/>
  <c r="L37" i="8"/>
  <c r="L36" i="8"/>
  <c r="L35" i="8" s="1"/>
  <c r="L28" i="8"/>
  <c r="L26" i="8"/>
  <c r="L24" i="8"/>
  <c r="L20" i="8"/>
  <c r="L16" i="8"/>
  <c r="L15" i="8" s="1"/>
  <c r="L14" i="8" s="1"/>
  <c r="L13" i="8" s="1"/>
  <c r="L19" i="8" l="1"/>
  <c r="L18" i="8" s="1"/>
  <c r="L12" i="8" s="1"/>
  <c r="L56" i="8"/>
  <c r="L55" i="8" s="1"/>
  <c r="L54" i="8" s="1"/>
  <c r="L42" i="8"/>
  <c r="L41" i="8" s="1"/>
  <c r="L23" i="8"/>
  <c r="L70" i="8"/>
  <c r="L69" i="8" s="1"/>
  <c r="L34" i="8"/>
  <c r="L33" i="8" s="1"/>
  <c r="L75" i="8" l="1"/>
  <c r="L11" i="8"/>
  <c r="F10" i="9" l="1"/>
  <c r="E10" i="9"/>
  <c r="D10" i="9"/>
  <c r="E9" i="9"/>
  <c r="D9" i="9"/>
  <c r="F8" i="9"/>
  <c r="E8" i="9"/>
  <c r="D8" i="9"/>
  <c r="G7" i="9"/>
  <c r="G6" i="9"/>
  <c r="I6" i="9" s="1"/>
  <c r="G8" i="9" l="1"/>
  <c r="G9" i="9"/>
  <c r="G10" i="9"/>
  <c r="K6" i="9"/>
  <c r="I8" i="9"/>
  <c r="K8" i="9" s="1"/>
  <c r="I9" i="9"/>
  <c r="K9" i="9" s="1"/>
  <c r="I10" i="9"/>
  <c r="K10" i="9" s="1"/>
  <c r="I7" i="9"/>
  <c r="K7" i="9" s="1"/>
</calcChain>
</file>

<file path=xl/sharedStrings.xml><?xml version="1.0" encoding="utf-8"?>
<sst xmlns="http://schemas.openxmlformats.org/spreadsheetml/2006/main" count="604" uniqueCount="103">
  <si>
    <t>01</t>
  </si>
  <si>
    <t>04</t>
  </si>
  <si>
    <t>03</t>
  </si>
  <si>
    <t>05</t>
  </si>
  <si>
    <t>08</t>
  </si>
  <si>
    <t>02</t>
  </si>
  <si>
    <t>Жилищно-коммунальное хозяйство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</si>
  <si>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</si>
  <si>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</si>
  <si>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</si>
  <si>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</si>
  <si>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</si>
  <si>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</si>
  <si>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</si>
  <si>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</si>
  <si>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</si>
  <si>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</si>
  <si>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</si>
  <si>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гла-ва</t>
  </si>
  <si>
    <t>вид рас-хо-дов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</si>
  <si>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</si>
  <si>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</si>
  <si>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</si>
  <si>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304</t>
  </si>
  <si>
    <t>Дорожное хозяйство (дорожные фонды)</t>
  </si>
  <si>
    <t>Обеспечение пожарной безопасности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</si>
  <si>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</si>
  <si>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МО "Нюхченское"</t>
  </si>
  <si>
    <t>Культура, кинематография</t>
  </si>
  <si>
    <t>Культура</t>
  </si>
  <si>
    <t>Обеспечение функционирования Главы муниципального образования</t>
  </si>
  <si>
    <t>0</t>
  </si>
  <si>
    <t>0000</t>
  </si>
  <si>
    <t>Расходы на содержание муниципальных органов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</si>
  <si>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</si>
  <si>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</si>
  <si>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</si>
  <si>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Обеспечение деятельности исполнительных органов местного самоуправления</t>
  </si>
  <si>
    <t>Иные бюджетные ассигнования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</si>
  <si>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</si>
  <si>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</si>
  <si>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</si>
  <si>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</si>
  <si>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национальной обороны</t>
  </si>
  <si>
    <t>5118</t>
  </si>
  <si>
    <t>21</t>
  </si>
  <si>
    <t>9001</t>
  </si>
  <si>
    <t>22</t>
  </si>
  <si>
    <t>Уплата налогов, сборов и иных платежей</t>
  </si>
  <si>
    <t>25</t>
  </si>
  <si>
    <t>120</t>
  </si>
  <si>
    <t>26</t>
  </si>
  <si>
    <t>9006</t>
  </si>
  <si>
    <t>28</t>
  </si>
  <si>
    <t>Непрограммные расходы в области дорожного хозяйства</t>
  </si>
  <si>
    <t>29</t>
  </si>
  <si>
    <t>Непрограммные расходы в области коммунального хозяйства</t>
  </si>
  <si>
    <t>30</t>
  </si>
  <si>
    <t>Непрограммные расходы в области культуры</t>
  </si>
  <si>
    <t>8054</t>
  </si>
  <si>
    <t>Мероприятия в сфере культуры, искусства и  туризма (бюджет поселения)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</si>
  <si>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</si>
  <si>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Д</t>
  </si>
  <si>
    <t>9015</t>
  </si>
  <si>
    <t>Непрограммные расходы в области онациональной безопасности и правоохранительной деятельности</t>
  </si>
  <si>
    <t>Защита  населения и территории от чрезвычайных ситуаций природного и техногенного характера, пожарная безопасность.</t>
  </si>
  <si>
    <t>7879</t>
  </si>
  <si>
    <t>3</t>
  </si>
  <si>
    <t>Расчет потребности зарплаты.</t>
  </si>
  <si>
    <t>по штатному в месяц</t>
  </si>
  <si>
    <t>за 9 мес</t>
  </si>
  <si>
    <t>за 3 мес с увелич с 1 окт</t>
  </si>
  <si>
    <t>ЕДВ И МП</t>
  </si>
  <si>
    <t>итого</t>
  </si>
  <si>
    <t>взносы 30,2%</t>
  </si>
  <si>
    <t>Всего</t>
  </si>
  <si>
    <t>Глава</t>
  </si>
  <si>
    <t>по техничке</t>
  </si>
  <si>
    <t>договора</t>
  </si>
  <si>
    <t>ВУС по МРОТ на 0,25</t>
  </si>
  <si>
    <t>премия</t>
  </si>
  <si>
    <t>МРОТ16242</t>
  </si>
  <si>
    <t>Осуществление первичного воинского учетаорганами местного самоуправления поселений, муниципальных и городских округов</t>
  </si>
  <si>
    <t>ЦАП 1,75 и техничка 0,2</t>
  </si>
  <si>
    <t>8066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</si>
  <si>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</si>
  <si>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Муниципальная программа "Пожарная безопасность на территории сельского поселения "Нюхченское" Пинежского муниципального района Архангельской области на 2023- 2025 годы"</t>
  </si>
  <si>
    <t>Благоустройство</t>
  </si>
  <si>
    <t>9013</t>
  </si>
  <si>
    <t>Прочие мероприятия по благоустройству поселений</t>
  </si>
  <si>
    <t>Приобретение и установка автономных и дымовых пожарных извещателей</t>
  </si>
  <si>
    <t>S687</t>
  </si>
  <si>
    <t>S645</t>
  </si>
  <si>
    <t>Софинансирование  выплаты  вьiходных  пособий  и сохранения  среднего  месячното  заработка  на период трудоустройства  в связи  с ликвидацией  органов местного  самоуправления  вследствие  создания  муниципальноrо округа Архангельской области</t>
  </si>
  <si>
    <t>Приложение №2</t>
  </si>
  <si>
    <t>к решению Собрания депутатов</t>
  </si>
  <si>
    <t>целевая статья</t>
  </si>
  <si>
    <t>Сумма, рублей</t>
  </si>
  <si>
    <t>Отчет об исполнении местного бюджета по ведомственной структуре расходов  бюджета    за 2023 год</t>
  </si>
  <si>
    <t>от                      2024 года  №</t>
  </si>
  <si>
    <t>исполнено за год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</si>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</sst>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1" fillId="0" borderId="0" xfId="0" applyFont="1"/>
    <xf numFmtId="0" fontId="7" fillId="0" borderId="3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top"/>
    </xf>
    <xf numFmtId="49" fontId="8" fillId="0" borderId="7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49" fontId="9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vertical="top"/>
    </xf>
    <xf numFmtId="0" fontId="7" fillId="0" borderId="6" xfId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6" xfId="1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wrapText="1"/>
    </xf>
    <xf numFmtId="2" fontId="0" fillId="0" borderId="0" xfId="0" applyNumberFormat="1"/>
    <xf numFmtId="2" fontId="11" fillId="0" borderId="0" xfId="0" applyNumberFormat="1" applyFont="1"/>
    <xf numFmtId="0" fontId="7" fillId="0" borderId="1" xfId="1" applyNumberFormat="1" applyFont="1" applyFill="1" applyBorder="1" applyAlignment="1">
      <alignment vertical="top" wrapText="1"/>
    </xf>
    <xf numFmtId="164" fontId="3" fillId="0" borderId="0" xfId="0" applyNumberFormat="1" applyFont="1"/>
    <xf numFmtId="0" fontId="12" fillId="0" borderId="0" xfId="0" applyFont="1" applyAlignment="1">
      <alignment horizontal="center"/>
    </xf>
    <xf numFmtId="4" fontId="8" fillId="0" borderId="7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8" xfId="0" applyNumberFormat="1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6" fillId="0" borderId="9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zoomScaleNormal="100" workbookViewId="0">
      <selection activeCell="A11" sqref="A11"/>
    </sheetView>
  </sheetViews>
  <sheetFormatPr defaultRowHeight="12.75" x14ac:dyDescent="0.2"/>
  <cols>
    <col min="1" max="1" width="85.5703125" style="3" customWidth="1"/>
    <col min="2" max="2" width="7" style="1" customWidth="1"/>
    <col min="3" max="3" width="5" style="1" customWidth="1"/>
    <col min="4" max="4" width="4.28515625" style="1" customWidth="1"/>
    <col min="5" max="5" width="5.85546875" style="1" customWidth="1"/>
    <col min="6" max="6" width="3.7109375" style="1" customWidth="1"/>
    <col min="7" max="7" width="3.85546875" style="1" customWidth="1"/>
    <col min="8" max="8" width="3.42578125" style="1" customWidth="1"/>
    <col min="9" max="9" width="9.140625" style="1"/>
    <col min="10" max="10" width="3.5703125" style="1" customWidth="1"/>
    <col min="11" max="11" width="9.140625" style="1"/>
    <col min="12" max="12" width="18.28515625" style="1" customWidth="1"/>
    <col min="13" max="16384" width="9.140625" style="1"/>
  </cols>
  <sheetData>
    <row r="1" spans="1:14" ht="15.75" x14ac:dyDescent="0.25">
      <c r="F1" s="41" t="s">
        <v>94</v>
      </c>
      <c r="G1" s="41"/>
      <c r="H1" s="41"/>
      <c r="I1" s="41"/>
      <c r="J1" s="41"/>
      <c r="K1" s="41"/>
      <c r="L1" s="41"/>
    </row>
    <row r="2" spans="1:14" ht="15.75" x14ac:dyDescent="0.25">
      <c r="F2" s="41" t="s">
        <v>95</v>
      </c>
      <c r="G2" s="41"/>
      <c r="H2" s="41"/>
      <c r="I2" s="41"/>
      <c r="J2" s="41"/>
      <c r="K2" s="41"/>
      <c r="L2" s="41"/>
    </row>
    <row r="3" spans="1:14" ht="21.75" customHeight="1" x14ac:dyDescent="0.3">
      <c r="A3" s="33"/>
      <c r="F3" s="41" t="s">
        <v>99</v>
      </c>
      <c r="G3" s="41"/>
      <c r="H3" s="41"/>
      <c r="I3" s="41"/>
      <c r="J3" s="41"/>
      <c r="K3" s="41"/>
      <c r="L3" s="41"/>
    </row>
    <row r="4" spans="1:14" ht="21.75" customHeight="1" x14ac:dyDescent="0.3">
      <c r="A4" s="39"/>
      <c r="F4" s="40"/>
      <c r="G4" s="40"/>
      <c r="H4" s="40"/>
      <c r="I4" s="40"/>
      <c r="J4" s="40"/>
      <c r="K4" s="40"/>
      <c r="L4" s="40"/>
    </row>
    <row r="5" spans="1:14" ht="30" customHeight="1" thickBot="1" x14ac:dyDescent="0.25">
      <c r="A5" s="46" t="s">
        <v>98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4" ht="13.5" customHeight="1" x14ac:dyDescent="0.2">
      <c r="A6" s="48" t="s">
        <v>8</v>
      </c>
      <c r="B6" s="48" t="s">
        <v>18</v>
      </c>
      <c r="C6" s="48" t="s">
        <v>16</v>
      </c>
      <c r="D6" s="48" t="s">
        <v>17</v>
      </c>
      <c r="E6" s="51" t="s">
        <v>96</v>
      </c>
      <c r="F6" s="52"/>
      <c r="G6" s="52"/>
      <c r="H6" s="52"/>
      <c r="I6" s="52"/>
      <c r="J6" s="53"/>
      <c r="K6" s="48" t="s">
        <v>19</v>
      </c>
      <c r="L6" s="42" t="s">
        <v>97</v>
      </c>
    </row>
    <row r="7" spans="1:14" ht="18.75" customHeight="1" thickBot="1" x14ac:dyDescent="0.25">
      <c r="A7" s="49"/>
      <c r="B7" s="49"/>
      <c r="C7" s="49"/>
      <c r="D7" s="49"/>
      <c r="E7" s="54"/>
      <c r="F7" s="55"/>
      <c r="G7" s="55"/>
      <c r="H7" s="55"/>
      <c r="I7" s="55"/>
      <c r="J7" s="56"/>
      <c r="K7" s="49"/>
      <c r="L7" s="43"/>
    </row>
    <row r="8" spans="1:14" s="4" customFormat="1" ht="20.25" customHeight="1" x14ac:dyDescent="0.25">
      <c r="A8" s="49"/>
      <c r="B8" s="49"/>
      <c r="C8" s="49"/>
      <c r="D8" s="49"/>
      <c r="E8" s="54"/>
      <c r="F8" s="55"/>
      <c r="G8" s="55"/>
      <c r="H8" s="55"/>
      <c r="I8" s="55"/>
      <c r="J8" s="56"/>
      <c r="K8" s="49"/>
      <c r="L8" s="42" t="s">
        <v>100</v>
      </c>
    </row>
    <row r="9" spans="1:14" ht="13.5" customHeight="1" thickBot="1" x14ac:dyDescent="0.25">
      <c r="A9" s="50"/>
      <c r="B9" s="50"/>
      <c r="C9" s="50"/>
      <c r="D9" s="50"/>
      <c r="E9" s="57"/>
      <c r="F9" s="58"/>
      <c r="G9" s="58"/>
      <c r="H9" s="58"/>
      <c r="I9" s="58"/>
      <c r="J9" s="59"/>
      <c r="K9" s="50"/>
      <c r="L9" s="60"/>
    </row>
    <row r="10" spans="1:14" ht="12.75" customHeight="1" thickBot="1" x14ac:dyDescent="0.3">
      <c r="A10" s="6">
        <v>1</v>
      </c>
      <c r="B10" s="6">
        <v>2</v>
      </c>
      <c r="C10" s="6">
        <v>3</v>
      </c>
      <c r="D10" s="6">
        <v>4</v>
      </c>
      <c r="E10" s="44">
        <v>5</v>
      </c>
      <c r="F10" s="44"/>
      <c r="G10" s="44"/>
      <c r="H10" s="44"/>
      <c r="I10" s="44"/>
      <c r="J10" s="45"/>
      <c r="K10" s="6">
        <v>6</v>
      </c>
      <c r="L10" s="7" t="s">
        <v>102</v>
      </c>
    </row>
    <row r="11" spans="1:14" ht="15.75" x14ac:dyDescent="0.25">
      <c r="A11" s="8" t="s">
        <v>27</v>
      </c>
      <c r="B11" s="9">
        <v>304</v>
      </c>
      <c r="C11" s="9"/>
      <c r="D11" s="9"/>
      <c r="E11" s="9"/>
      <c r="F11" s="9"/>
      <c r="G11" s="9"/>
      <c r="H11" s="9"/>
      <c r="I11" s="9"/>
      <c r="J11" s="9"/>
      <c r="K11" s="9"/>
      <c r="L11" s="34">
        <f>L12+L33+L41+L54+L63+L69</f>
        <v>3658351.3800000004</v>
      </c>
    </row>
    <row r="12" spans="1:14" s="3" customFormat="1" ht="15.75" x14ac:dyDescent="0.25">
      <c r="A12" s="10" t="s">
        <v>10</v>
      </c>
      <c r="B12" s="11">
        <v>304</v>
      </c>
      <c r="C12" s="11" t="s">
        <v>0</v>
      </c>
      <c r="D12" s="11"/>
      <c r="E12" s="11"/>
      <c r="F12" s="11"/>
      <c r="G12" s="11"/>
      <c r="H12" s="11"/>
      <c r="I12" s="11"/>
      <c r="J12" s="11"/>
      <c r="K12" s="11"/>
      <c r="L12" s="35">
        <f>L13+L18</f>
        <v>2804171.83</v>
      </c>
    </row>
    <row r="13" spans="1:14" ht="34.5" customHeight="1" x14ac:dyDescent="0.2">
      <c r="A13" s="12" t="s">
        <v>15</v>
      </c>
      <c r="B13" s="11" t="s">
        <v>23</v>
      </c>
      <c r="C13" s="11" t="s">
        <v>0</v>
      </c>
      <c r="D13" s="11" t="s">
        <v>5</v>
      </c>
      <c r="E13" s="11"/>
      <c r="F13" s="11"/>
      <c r="G13" s="11"/>
      <c r="H13" s="11"/>
      <c r="I13" s="11"/>
      <c r="J13" s="11"/>
      <c r="K13" s="11"/>
      <c r="L13" s="36">
        <f>L14</f>
        <v>830709.13</v>
      </c>
    </row>
    <row r="14" spans="1:14" ht="23.25" customHeight="1" x14ac:dyDescent="0.2">
      <c r="A14" s="13" t="s">
        <v>30</v>
      </c>
      <c r="B14" s="14">
        <v>304</v>
      </c>
      <c r="C14" s="14" t="s">
        <v>0</v>
      </c>
      <c r="D14" s="14" t="s">
        <v>5</v>
      </c>
      <c r="E14" s="15" t="s">
        <v>45</v>
      </c>
      <c r="F14" s="15" t="s">
        <v>31</v>
      </c>
      <c r="G14" s="15" t="s">
        <v>31</v>
      </c>
      <c r="H14" s="15" t="s">
        <v>31</v>
      </c>
      <c r="I14" s="15" t="s">
        <v>32</v>
      </c>
      <c r="J14" s="15" t="s">
        <v>31</v>
      </c>
      <c r="K14" s="16"/>
      <c r="L14" s="37">
        <f>L15</f>
        <v>830709.13</v>
      </c>
    </row>
    <row r="15" spans="1:14" ht="24" customHeight="1" x14ac:dyDescent="0.2">
      <c r="A15" s="17" t="s">
        <v>33</v>
      </c>
      <c r="B15" s="14">
        <v>304</v>
      </c>
      <c r="C15" s="14" t="s">
        <v>0</v>
      </c>
      <c r="D15" s="14" t="s">
        <v>5</v>
      </c>
      <c r="E15" s="15" t="s">
        <v>45</v>
      </c>
      <c r="F15" s="15" t="s">
        <v>31</v>
      </c>
      <c r="G15" s="15" t="s">
        <v>31</v>
      </c>
      <c r="H15" s="15" t="s">
        <v>31</v>
      </c>
      <c r="I15" s="15" t="s">
        <v>46</v>
      </c>
      <c r="J15" s="15" t="s">
        <v>31</v>
      </c>
      <c r="K15" s="16"/>
      <c r="L15" s="37">
        <f>L16</f>
        <v>830709.13</v>
      </c>
    </row>
    <row r="16" spans="1:14" ht="50.25" customHeight="1" x14ac:dyDescent="0.2">
      <c r="A16" s="13" t="s">
        <v>34</v>
      </c>
      <c r="B16" s="14">
        <v>304</v>
      </c>
      <c r="C16" s="14" t="s">
        <v>0</v>
      </c>
      <c r="D16" s="14" t="s">
        <v>5</v>
      </c>
      <c r="E16" s="15" t="s">
        <v>45</v>
      </c>
      <c r="F16" s="15" t="s">
        <v>31</v>
      </c>
      <c r="G16" s="15" t="s">
        <v>31</v>
      </c>
      <c r="H16" s="15" t="s">
        <v>31</v>
      </c>
      <c r="I16" s="15" t="s">
        <v>46</v>
      </c>
      <c r="J16" s="15" t="s">
        <v>31</v>
      </c>
      <c r="K16" s="15" t="s">
        <v>35</v>
      </c>
      <c r="L16" s="37">
        <f>L17</f>
        <v>830709.13</v>
      </c>
      <c r="N16" s="32"/>
    </row>
    <row r="17" spans="1:12" ht="24.75" customHeight="1" x14ac:dyDescent="0.2">
      <c r="A17" s="13" t="s">
        <v>36</v>
      </c>
      <c r="B17" s="14">
        <v>304</v>
      </c>
      <c r="C17" s="14" t="s">
        <v>0</v>
      </c>
      <c r="D17" s="14" t="s">
        <v>5</v>
      </c>
      <c r="E17" s="15" t="s">
        <v>45</v>
      </c>
      <c r="F17" s="15" t="s">
        <v>31</v>
      </c>
      <c r="G17" s="15" t="s">
        <v>31</v>
      </c>
      <c r="H17" s="15" t="s">
        <v>31</v>
      </c>
      <c r="I17" s="15" t="s">
        <v>46</v>
      </c>
      <c r="J17" s="15" t="s">
        <v>31</v>
      </c>
      <c r="K17" s="15">
        <v>120</v>
      </c>
      <c r="L17" s="37">
        <v>830709.13</v>
      </c>
    </row>
    <row r="18" spans="1:12" s="4" customFormat="1" ht="52.5" customHeight="1" x14ac:dyDescent="0.25">
      <c r="A18" s="12" t="s">
        <v>26</v>
      </c>
      <c r="B18" s="11" t="s">
        <v>23</v>
      </c>
      <c r="C18" s="11" t="s">
        <v>0</v>
      </c>
      <c r="D18" s="11" t="s">
        <v>1</v>
      </c>
      <c r="E18" s="11"/>
      <c r="F18" s="11"/>
      <c r="G18" s="11"/>
      <c r="H18" s="11"/>
      <c r="I18" s="11"/>
      <c r="J18" s="11"/>
      <c r="K18" s="11"/>
      <c r="L18" s="36">
        <f>L19</f>
        <v>1973462.7</v>
      </c>
    </row>
    <row r="19" spans="1:12" s="4" customFormat="1" ht="28.5" customHeight="1" x14ac:dyDescent="0.25">
      <c r="A19" s="13" t="s">
        <v>37</v>
      </c>
      <c r="B19" s="14" t="s">
        <v>23</v>
      </c>
      <c r="C19" s="14" t="s">
        <v>0</v>
      </c>
      <c r="D19" s="14" t="s">
        <v>1</v>
      </c>
      <c r="E19" s="15" t="s">
        <v>47</v>
      </c>
      <c r="F19" s="15" t="s">
        <v>31</v>
      </c>
      <c r="G19" s="15" t="s">
        <v>31</v>
      </c>
      <c r="H19" s="15" t="s">
        <v>31</v>
      </c>
      <c r="I19" s="15" t="s">
        <v>32</v>
      </c>
      <c r="J19" s="15" t="s">
        <v>31</v>
      </c>
      <c r="K19" s="16"/>
      <c r="L19" s="36">
        <f>L21+L24+L26+L28+L30</f>
        <v>1973462.7</v>
      </c>
    </row>
    <row r="20" spans="1:12" ht="31.5" x14ac:dyDescent="0.2">
      <c r="A20" s="13" t="s">
        <v>22</v>
      </c>
      <c r="B20" s="14" t="s">
        <v>23</v>
      </c>
      <c r="C20" s="14" t="s">
        <v>0</v>
      </c>
      <c r="D20" s="14" t="s">
        <v>1</v>
      </c>
      <c r="E20" s="15" t="s">
        <v>47</v>
      </c>
      <c r="F20" s="15" t="s">
        <v>31</v>
      </c>
      <c r="G20" s="15" t="s">
        <v>31</v>
      </c>
      <c r="H20" s="15" t="s">
        <v>31</v>
      </c>
      <c r="I20" s="15" t="s">
        <v>66</v>
      </c>
      <c r="J20" s="15" t="s">
        <v>67</v>
      </c>
      <c r="K20" s="15"/>
      <c r="L20" s="37">
        <f>L21</f>
        <v>87500</v>
      </c>
    </row>
    <row r="21" spans="1:12" ht="20.25" customHeight="1" x14ac:dyDescent="0.2">
      <c r="A21" s="13" t="s">
        <v>39</v>
      </c>
      <c r="B21" s="14" t="s">
        <v>23</v>
      </c>
      <c r="C21" s="14" t="s">
        <v>0</v>
      </c>
      <c r="D21" s="14" t="s">
        <v>1</v>
      </c>
      <c r="E21" s="15" t="s">
        <v>47</v>
      </c>
      <c r="F21" s="15" t="s">
        <v>31</v>
      </c>
      <c r="G21" s="15" t="s">
        <v>31</v>
      </c>
      <c r="H21" s="15" t="s">
        <v>31</v>
      </c>
      <c r="I21" s="15" t="s">
        <v>66</v>
      </c>
      <c r="J21" s="15" t="s">
        <v>67</v>
      </c>
      <c r="K21" s="15" t="s">
        <v>40</v>
      </c>
      <c r="L21" s="37">
        <f>L22</f>
        <v>87500</v>
      </c>
    </row>
    <row r="22" spans="1:12" ht="35.25" customHeight="1" x14ac:dyDescent="0.2">
      <c r="A22" s="13" t="s">
        <v>41</v>
      </c>
      <c r="B22" s="14" t="s">
        <v>23</v>
      </c>
      <c r="C22" s="14" t="s">
        <v>0</v>
      </c>
      <c r="D22" s="14" t="s">
        <v>1</v>
      </c>
      <c r="E22" s="15" t="s">
        <v>47</v>
      </c>
      <c r="F22" s="15" t="s">
        <v>31</v>
      </c>
      <c r="G22" s="15" t="s">
        <v>31</v>
      </c>
      <c r="H22" s="15" t="s">
        <v>31</v>
      </c>
      <c r="I22" s="15" t="s">
        <v>66</v>
      </c>
      <c r="J22" s="15" t="s">
        <v>67</v>
      </c>
      <c r="K22" s="15" t="s">
        <v>42</v>
      </c>
      <c r="L22" s="37">
        <v>87500</v>
      </c>
    </row>
    <row r="23" spans="1:12" ht="23.25" customHeight="1" x14ac:dyDescent="0.2">
      <c r="A23" s="17" t="s">
        <v>33</v>
      </c>
      <c r="B23" s="14" t="s">
        <v>23</v>
      </c>
      <c r="C23" s="14" t="s">
        <v>0</v>
      </c>
      <c r="D23" s="14" t="s">
        <v>1</v>
      </c>
      <c r="E23" s="15" t="s">
        <v>47</v>
      </c>
      <c r="F23" s="15" t="s">
        <v>31</v>
      </c>
      <c r="G23" s="15" t="s">
        <v>31</v>
      </c>
      <c r="H23" s="15" t="s">
        <v>31</v>
      </c>
      <c r="I23" s="15" t="s">
        <v>46</v>
      </c>
      <c r="J23" s="15" t="s">
        <v>31</v>
      </c>
      <c r="K23" s="16"/>
      <c r="L23" s="37">
        <f>L24+L26+L28</f>
        <v>1826728.3499999999</v>
      </c>
    </row>
    <row r="24" spans="1:12" ht="47.25" x14ac:dyDescent="0.2">
      <c r="A24" s="13" t="s">
        <v>34</v>
      </c>
      <c r="B24" s="14" t="s">
        <v>23</v>
      </c>
      <c r="C24" s="14" t="s">
        <v>0</v>
      </c>
      <c r="D24" s="14" t="s">
        <v>1</v>
      </c>
      <c r="E24" s="15" t="s">
        <v>47</v>
      </c>
      <c r="F24" s="15" t="s">
        <v>31</v>
      </c>
      <c r="G24" s="15" t="s">
        <v>31</v>
      </c>
      <c r="H24" s="15" t="s">
        <v>31</v>
      </c>
      <c r="I24" s="15" t="s">
        <v>46</v>
      </c>
      <c r="J24" s="15" t="s">
        <v>31</v>
      </c>
      <c r="K24" s="15">
        <v>100</v>
      </c>
      <c r="L24" s="37">
        <f>L25</f>
        <v>1756129.46</v>
      </c>
    </row>
    <row r="25" spans="1:12" s="2" customFormat="1" ht="24" customHeight="1" x14ac:dyDescent="0.2">
      <c r="A25" s="13" t="s">
        <v>36</v>
      </c>
      <c r="B25" s="14" t="s">
        <v>23</v>
      </c>
      <c r="C25" s="14" t="s">
        <v>0</v>
      </c>
      <c r="D25" s="14" t="s">
        <v>1</v>
      </c>
      <c r="E25" s="15" t="s">
        <v>47</v>
      </c>
      <c r="F25" s="15" t="s">
        <v>31</v>
      </c>
      <c r="G25" s="15" t="s">
        <v>31</v>
      </c>
      <c r="H25" s="15" t="s">
        <v>31</v>
      </c>
      <c r="I25" s="15" t="s">
        <v>46</v>
      </c>
      <c r="J25" s="15" t="s">
        <v>31</v>
      </c>
      <c r="K25" s="15">
        <v>120</v>
      </c>
      <c r="L25" s="37">
        <v>1756129.46</v>
      </c>
    </row>
    <row r="26" spans="1:12" s="2" customFormat="1" ht="24" customHeight="1" x14ac:dyDescent="0.2">
      <c r="A26" s="13" t="s">
        <v>39</v>
      </c>
      <c r="B26" s="14" t="s">
        <v>23</v>
      </c>
      <c r="C26" s="14" t="s">
        <v>0</v>
      </c>
      <c r="D26" s="14" t="s">
        <v>1</v>
      </c>
      <c r="E26" s="15" t="s">
        <v>47</v>
      </c>
      <c r="F26" s="15" t="s">
        <v>31</v>
      </c>
      <c r="G26" s="15" t="s">
        <v>31</v>
      </c>
      <c r="H26" s="15" t="s">
        <v>31</v>
      </c>
      <c r="I26" s="15" t="s">
        <v>46</v>
      </c>
      <c r="J26" s="15" t="s">
        <v>31</v>
      </c>
      <c r="K26" s="15">
        <v>200</v>
      </c>
      <c r="L26" s="37">
        <f>L27</f>
        <v>57699.68</v>
      </c>
    </row>
    <row r="27" spans="1:12" ht="35.25" customHeight="1" x14ac:dyDescent="0.2">
      <c r="A27" s="13" t="s">
        <v>41</v>
      </c>
      <c r="B27" s="14" t="s">
        <v>23</v>
      </c>
      <c r="C27" s="14" t="s">
        <v>0</v>
      </c>
      <c r="D27" s="14" t="s">
        <v>1</v>
      </c>
      <c r="E27" s="15" t="s">
        <v>47</v>
      </c>
      <c r="F27" s="15" t="s">
        <v>31</v>
      </c>
      <c r="G27" s="15" t="s">
        <v>31</v>
      </c>
      <c r="H27" s="15" t="s">
        <v>31</v>
      </c>
      <c r="I27" s="15" t="s">
        <v>46</v>
      </c>
      <c r="J27" s="15" t="s">
        <v>31</v>
      </c>
      <c r="K27" s="15">
        <v>240</v>
      </c>
      <c r="L27" s="37">
        <v>57699.68</v>
      </c>
    </row>
    <row r="28" spans="1:12" ht="21.75" customHeight="1" x14ac:dyDescent="0.2">
      <c r="A28" s="13" t="s">
        <v>38</v>
      </c>
      <c r="B28" s="14" t="s">
        <v>23</v>
      </c>
      <c r="C28" s="14" t="s">
        <v>0</v>
      </c>
      <c r="D28" s="14" t="s">
        <v>1</v>
      </c>
      <c r="E28" s="15" t="s">
        <v>47</v>
      </c>
      <c r="F28" s="15" t="s">
        <v>31</v>
      </c>
      <c r="G28" s="15" t="s">
        <v>31</v>
      </c>
      <c r="H28" s="15" t="s">
        <v>31</v>
      </c>
      <c r="I28" s="15" t="s">
        <v>46</v>
      </c>
      <c r="J28" s="15" t="s">
        <v>31</v>
      </c>
      <c r="K28" s="15">
        <v>800</v>
      </c>
      <c r="L28" s="37">
        <f>L29</f>
        <v>12899.21</v>
      </c>
    </row>
    <row r="29" spans="1:12" ht="18.75" customHeight="1" x14ac:dyDescent="0.2">
      <c r="A29" s="13" t="s">
        <v>48</v>
      </c>
      <c r="B29" s="14" t="s">
        <v>23</v>
      </c>
      <c r="C29" s="14" t="s">
        <v>0</v>
      </c>
      <c r="D29" s="14" t="s">
        <v>1</v>
      </c>
      <c r="E29" s="15" t="s">
        <v>47</v>
      </c>
      <c r="F29" s="15" t="s">
        <v>31</v>
      </c>
      <c r="G29" s="15" t="s">
        <v>31</v>
      </c>
      <c r="H29" s="15" t="s">
        <v>31</v>
      </c>
      <c r="I29" s="15" t="s">
        <v>46</v>
      </c>
      <c r="J29" s="15" t="s">
        <v>31</v>
      </c>
      <c r="K29" s="15">
        <v>850</v>
      </c>
      <c r="L29" s="37">
        <v>12899.21</v>
      </c>
    </row>
    <row r="30" spans="1:12" ht="66" customHeight="1" x14ac:dyDescent="0.2">
      <c r="A30" s="13" t="s">
        <v>93</v>
      </c>
      <c r="B30" s="14" t="s">
        <v>23</v>
      </c>
      <c r="C30" s="14" t="s">
        <v>0</v>
      </c>
      <c r="D30" s="14" t="s">
        <v>1</v>
      </c>
      <c r="E30" s="15" t="s">
        <v>47</v>
      </c>
      <c r="F30" s="15" t="s">
        <v>31</v>
      </c>
      <c r="G30" s="15" t="s">
        <v>31</v>
      </c>
      <c r="H30" s="15" t="s">
        <v>31</v>
      </c>
      <c r="I30" s="15" t="s">
        <v>92</v>
      </c>
      <c r="J30" s="15" t="s">
        <v>31</v>
      </c>
      <c r="K30" s="15"/>
      <c r="L30" s="37">
        <f>L31</f>
        <v>59234.35</v>
      </c>
    </row>
    <row r="31" spans="1:12" ht="54" customHeight="1" x14ac:dyDescent="0.2">
      <c r="A31" s="13" t="s">
        <v>34</v>
      </c>
      <c r="B31" s="14" t="s">
        <v>23</v>
      </c>
      <c r="C31" s="14" t="s">
        <v>0</v>
      </c>
      <c r="D31" s="14" t="s">
        <v>1</v>
      </c>
      <c r="E31" s="15" t="s">
        <v>47</v>
      </c>
      <c r="F31" s="15" t="s">
        <v>31</v>
      </c>
      <c r="G31" s="15" t="s">
        <v>31</v>
      </c>
      <c r="H31" s="15" t="s">
        <v>31</v>
      </c>
      <c r="I31" s="15" t="s">
        <v>92</v>
      </c>
      <c r="J31" s="15" t="s">
        <v>31</v>
      </c>
      <c r="K31" s="15" t="s">
        <v>35</v>
      </c>
      <c r="L31" s="37">
        <f>L32</f>
        <v>59234.35</v>
      </c>
    </row>
    <row r="32" spans="1:12" ht="18.75" customHeight="1" x14ac:dyDescent="0.2">
      <c r="A32" s="13" t="s">
        <v>36</v>
      </c>
      <c r="B32" s="14" t="s">
        <v>23</v>
      </c>
      <c r="C32" s="14" t="s">
        <v>0</v>
      </c>
      <c r="D32" s="14" t="s">
        <v>1</v>
      </c>
      <c r="E32" s="15" t="s">
        <v>47</v>
      </c>
      <c r="F32" s="15" t="s">
        <v>31</v>
      </c>
      <c r="G32" s="15" t="s">
        <v>31</v>
      </c>
      <c r="H32" s="15" t="s">
        <v>31</v>
      </c>
      <c r="I32" s="15" t="s">
        <v>92</v>
      </c>
      <c r="J32" s="15" t="s">
        <v>31</v>
      </c>
      <c r="K32" s="15" t="s">
        <v>50</v>
      </c>
      <c r="L32" s="37">
        <v>59234.35</v>
      </c>
    </row>
    <row r="33" spans="1:12" ht="15.75" x14ac:dyDescent="0.2">
      <c r="A33" s="12" t="s">
        <v>20</v>
      </c>
      <c r="B33" s="11" t="s">
        <v>23</v>
      </c>
      <c r="C33" s="11" t="s">
        <v>5</v>
      </c>
      <c r="D33" s="11"/>
      <c r="E33" s="11"/>
      <c r="F33" s="11"/>
      <c r="G33" s="11"/>
      <c r="H33" s="11"/>
      <c r="I33" s="11"/>
      <c r="J33" s="11"/>
      <c r="K33" s="11"/>
      <c r="L33" s="36">
        <f>L34</f>
        <v>244510.89</v>
      </c>
    </row>
    <row r="34" spans="1:12" ht="21" customHeight="1" x14ac:dyDescent="0.2">
      <c r="A34" s="12" t="s">
        <v>21</v>
      </c>
      <c r="B34" s="11" t="s">
        <v>23</v>
      </c>
      <c r="C34" s="11" t="s">
        <v>5</v>
      </c>
      <c r="D34" s="11" t="s">
        <v>2</v>
      </c>
      <c r="E34" s="11"/>
      <c r="F34" s="11"/>
      <c r="G34" s="11"/>
      <c r="H34" s="11"/>
      <c r="I34" s="11"/>
      <c r="J34" s="11"/>
      <c r="K34" s="11"/>
      <c r="L34" s="36">
        <f>L36</f>
        <v>244510.89</v>
      </c>
    </row>
    <row r="35" spans="1:12" ht="18.75" customHeight="1" x14ac:dyDescent="0.2">
      <c r="A35" s="13" t="s">
        <v>43</v>
      </c>
      <c r="B35" s="14" t="s">
        <v>23</v>
      </c>
      <c r="C35" s="14" t="s">
        <v>5</v>
      </c>
      <c r="D35" s="14" t="s">
        <v>2</v>
      </c>
      <c r="E35" s="15" t="s">
        <v>49</v>
      </c>
      <c r="F35" s="15" t="s">
        <v>31</v>
      </c>
      <c r="G35" s="15" t="s">
        <v>31</v>
      </c>
      <c r="H35" s="15" t="s">
        <v>31</v>
      </c>
      <c r="I35" s="15" t="s">
        <v>32</v>
      </c>
      <c r="J35" s="15" t="s">
        <v>31</v>
      </c>
      <c r="K35" s="19"/>
      <c r="L35" s="37">
        <f>L36</f>
        <v>244510.89</v>
      </c>
    </row>
    <row r="36" spans="1:12" ht="34.5" customHeight="1" x14ac:dyDescent="0.2">
      <c r="A36" s="13" t="s">
        <v>82</v>
      </c>
      <c r="B36" s="14" t="s">
        <v>23</v>
      </c>
      <c r="C36" s="14" t="s">
        <v>5</v>
      </c>
      <c r="D36" s="14" t="s">
        <v>2</v>
      </c>
      <c r="E36" s="15" t="s">
        <v>49</v>
      </c>
      <c r="F36" s="15" t="s">
        <v>31</v>
      </c>
      <c r="G36" s="15" t="s">
        <v>31</v>
      </c>
      <c r="H36" s="15" t="s">
        <v>31</v>
      </c>
      <c r="I36" s="15" t="s">
        <v>44</v>
      </c>
      <c r="J36" s="15" t="s">
        <v>31</v>
      </c>
      <c r="K36" s="15"/>
      <c r="L36" s="37">
        <f>L38+L40</f>
        <v>244510.89</v>
      </c>
    </row>
    <row r="37" spans="1:12" ht="56.25" customHeight="1" x14ac:dyDescent="0.2">
      <c r="A37" s="13" t="s">
        <v>34</v>
      </c>
      <c r="B37" s="14" t="s">
        <v>23</v>
      </c>
      <c r="C37" s="14" t="s">
        <v>5</v>
      </c>
      <c r="D37" s="14" t="s">
        <v>2</v>
      </c>
      <c r="E37" s="15" t="s">
        <v>49</v>
      </c>
      <c r="F37" s="15" t="s">
        <v>31</v>
      </c>
      <c r="G37" s="15" t="s">
        <v>31</v>
      </c>
      <c r="H37" s="15" t="s">
        <v>31</v>
      </c>
      <c r="I37" s="15" t="s">
        <v>44</v>
      </c>
      <c r="J37" s="15" t="s">
        <v>31</v>
      </c>
      <c r="K37" s="15" t="s">
        <v>35</v>
      </c>
      <c r="L37" s="37">
        <f>L38</f>
        <v>199810</v>
      </c>
    </row>
    <row r="38" spans="1:12" ht="15.75" x14ac:dyDescent="0.2">
      <c r="A38" s="13" t="s">
        <v>36</v>
      </c>
      <c r="B38" s="14" t="s">
        <v>23</v>
      </c>
      <c r="C38" s="14" t="s">
        <v>5</v>
      </c>
      <c r="D38" s="14" t="s">
        <v>2</v>
      </c>
      <c r="E38" s="15" t="s">
        <v>49</v>
      </c>
      <c r="F38" s="15" t="s">
        <v>31</v>
      </c>
      <c r="G38" s="15" t="s">
        <v>31</v>
      </c>
      <c r="H38" s="15" t="s">
        <v>31</v>
      </c>
      <c r="I38" s="15" t="s">
        <v>44</v>
      </c>
      <c r="J38" s="15" t="s">
        <v>31</v>
      </c>
      <c r="K38" s="15" t="s">
        <v>50</v>
      </c>
      <c r="L38" s="37">
        <v>199810</v>
      </c>
    </row>
    <row r="39" spans="1:12" ht="21.75" customHeight="1" x14ac:dyDescent="0.2">
      <c r="A39" s="13" t="s">
        <v>39</v>
      </c>
      <c r="B39" s="14" t="s">
        <v>23</v>
      </c>
      <c r="C39" s="14" t="s">
        <v>5</v>
      </c>
      <c r="D39" s="14" t="s">
        <v>2</v>
      </c>
      <c r="E39" s="15" t="s">
        <v>49</v>
      </c>
      <c r="F39" s="15" t="s">
        <v>31</v>
      </c>
      <c r="G39" s="15" t="s">
        <v>31</v>
      </c>
      <c r="H39" s="15" t="s">
        <v>31</v>
      </c>
      <c r="I39" s="15" t="s">
        <v>44</v>
      </c>
      <c r="J39" s="15" t="s">
        <v>31</v>
      </c>
      <c r="K39" s="15" t="s">
        <v>40</v>
      </c>
      <c r="L39" s="37">
        <f>L40</f>
        <v>44700.89</v>
      </c>
    </row>
    <row r="40" spans="1:12" ht="33" customHeight="1" x14ac:dyDescent="0.2">
      <c r="A40" s="13" t="s">
        <v>41</v>
      </c>
      <c r="B40" s="14" t="s">
        <v>23</v>
      </c>
      <c r="C40" s="14" t="s">
        <v>5</v>
      </c>
      <c r="D40" s="14" t="s">
        <v>2</v>
      </c>
      <c r="E40" s="15" t="s">
        <v>49</v>
      </c>
      <c r="F40" s="15" t="s">
        <v>31</v>
      </c>
      <c r="G40" s="15" t="s">
        <v>31</v>
      </c>
      <c r="H40" s="15" t="s">
        <v>31</v>
      </c>
      <c r="I40" s="15" t="s">
        <v>44</v>
      </c>
      <c r="J40" s="15" t="s">
        <v>31</v>
      </c>
      <c r="K40" s="15" t="s">
        <v>42</v>
      </c>
      <c r="L40" s="37">
        <v>44700.89</v>
      </c>
    </row>
    <row r="41" spans="1:12" ht="19.5" customHeight="1" x14ac:dyDescent="0.2">
      <c r="A41" s="12" t="s">
        <v>11</v>
      </c>
      <c r="B41" s="11" t="s">
        <v>23</v>
      </c>
      <c r="C41" s="11" t="s">
        <v>2</v>
      </c>
      <c r="D41" s="11"/>
      <c r="E41" s="11"/>
      <c r="F41" s="11"/>
      <c r="G41" s="11"/>
      <c r="H41" s="11"/>
      <c r="I41" s="11"/>
      <c r="J41" s="11"/>
      <c r="K41" s="11"/>
      <c r="L41" s="36">
        <f>L42</f>
        <v>53068.66</v>
      </c>
    </row>
    <row r="42" spans="1:12" ht="31.5" x14ac:dyDescent="0.2">
      <c r="A42" s="12" t="s">
        <v>65</v>
      </c>
      <c r="B42" s="11" t="s">
        <v>23</v>
      </c>
      <c r="C42" s="11" t="s">
        <v>2</v>
      </c>
      <c r="D42" s="11" t="s">
        <v>14</v>
      </c>
      <c r="E42" s="11"/>
      <c r="F42" s="11"/>
      <c r="G42" s="11"/>
      <c r="H42" s="11"/>
      <c r="I42" s="11"/>
      <c r="J42" s="11"/>
      <c r="K42" s="11"/>
      <c r="L42" s="36">
        <f>L50+L43</f>
        <v>53068.66</v>
      </c>
    </row>
    <row r="43" spans="1:12" ht="47.25" x14ac:dyDescent="0.2">
      <c r="A43" s="20" t="s">
        <v>86</v>
      </c>
      <c r="B43" s="21" t="s">
        <v>23</v>
      </c>
      <c r="C43" s="21" t="s">
        <v>2</v>
      </c>
      <c r="D43" s="21" t="s">
        <v>14</v>
      </c>
      <c r="E43" s="22" t="s">
        <v>0</v>
      </c>
      <c r="F43" s="22" t="s">
        <v>31</v>
      </c>
      <c r="G43" s="22" t="s">
        <v>31</v>
      </c>
      <c r="H43" s="22" t="s">
        <v>31</v>
      </c>
      <c r="I43" s="22" t="s">
        <v>32</v>
      </c>
      <c r="J43" s="15" t="s">
        <v>31</v>
      </c>
      <c r="K43" s="15"/>
      <c r="L43" s="37">
        <f>L47+L44</f>
        <v>33820.46</v>
      </c>
    </row>
    <row r="44" spans="1:12" ht="20.25" customHeight="1" x14ac:dyDescent="0.2">
      <c r="A44" s="20" t="s">
        <v>90</v>
      </c>
      <c r="B44" s="21" t="s">
        <v>23</v>
      </c>
      <c r="C44" s="21" t="s">
        <v>2</v>
      </c>
      <c r="D44" s="21" t="s">
        <v>14</v>
      </c>
      <c r="E44" s="22" t="s">
        <v>0</v>
      </c>
      <c r="F44" s="22" t="s">
        <v>31</v>
      </c>
      <c r="G44" s="22" t="s">
        <v>31</v>
      </c>
      <c r="H44" s="22" t="s">
        <v>31</v>
      </c>
      <c r="I44" s="22" t="s">
        <v>91</v>
      </c>
      <c r="J44" s="15" t="s">
        <v>31</v>
      </c>
      <c r="K44" s="15"/>
      <c r="L44" s="37">
        <f>L45</f>
        <v>24050</v>
      </c>
    </row>
    <row r="45" spans="1:12" ht="15.75" x14ac:dyDescent="0.2">
      <c r="A45" s="20" t="s">
        <v>39</v>
      </c>
      <c r="B45" s="21" t="s">
        <v>23</v>
      </c>
      <c r="C45" s="21" t="s">
        <v>2</v>
      </c>
      <c r="D45" s="21" t="s">
        <v>14</v>
      </c>
      <c r="E45" s="22" t="s">
        <v>0</v>
      </c>
      <c r="F45" s="22" t="s">
        <v>31</v>
      </c>
      <c r="G45" s="22" t="s">
        <v>31</v>
      </c>
      <c r="H45" s="22" t="s">
        <v>31</v>
      </c>
      <c r="I45" s="22" t="s">
        <v>91</v>
      </c>
      <c r="J45" s="15" t="s">
        <v>31</v>
      </c>
      <c r="K45" s="15" t="s">
        <v>40</v>
      </c>
      <c r="L45" s="37">
        <f>L46</f>
        <v>24050</v>
      </c>
    </row>
    <row r="46" spans="1:12" ht="31.5" x14ac:dyDescent="0.2">
      <c r="A46" s="20" t="s">
        <v>41</v>
      </c>
      <c r="B46" s="21" t="s">
        <v>23</v>
      </c>
      <c r="C46" s="21" t="s">
        <v>2</v>
      </c>
      <c r="D46" s="21" t="s">
        <v>14</v>
      </c>
      <c r="E46" s="22" t="s">
        <v>0</v>
      </c>
      <c r="F46" s="22" t="s">
        <v>31</v>
      </c>
      <c r="G46" s="22" t="s">
        <v>31</v>
      </c>
      <c r="H46" s="22" t="s">
        <v>31</v>
      </c>
      <c r="I46" s="22" t="s">
        <v>91</v>
      </c>
      <c r="J46" s="15" t="s">
        <v>31</v>
      </c>
      <c r="K46" s="15" t="s">
        <v>42</v>
      </c>
      <c r="L46" s="37">
        <v>24050</v>
      </c>
    </row>
    <row r="47" spans="1:12" ht="31.5" x14ac:dyDescent="0.2">
      <c r="A47" s="23" t="s">
        <v>61</v>
      </c>
      <c r="B47" s="21" t="s">
        <v>23</v>
      </c>
      <c r="C47" s="21" t="s">
        <v>2</v>
      </c>
      <c r="D47" s="21" t="s">
        <v>14</v>
      </c>
      <c r="E47" s="22" t="s">
        <v>0</v>
      </c>
      <c r="F47" s="22" t="s">
        <v>31</v>
      </c>
      <c r="G47" s="22" t="s">
        <v>31</v>
      </c>
      <c r="H47" s="22" t="s">
        <v>31</v>
      </c>
      <c r="I47" s="22" t="s">
        <v>52</v>
      </c>
      <c r="J47" s="15" t="s">
        <v>31</v>
      </c>
      <c r="K47" s="15"/>
      <c r="L47" s="37">
        <f>L48</f>
        <v>9770.4599999999991</v>
      </c>
    </row>
    <row r="48" spans="1:12" ht="15.75" x14ac:dyDescent="0.2">
      <c r="A48" s="13" t="s">
        <v>39</v>
      </c>
      <c r="B48" s="21" t="s">
        <v>23</v>
      </c>
      <c r="C48" s="21" t="s">
        <v>2</v>
      </c>
      <c r="D48" s="21" t="s">
        <v>14</v>
      </c>
      <c r="E48" s="22" t="s">
        <v>0</v>
      </c>
      <c r="F48" s="22" t="s">
        <v>31</v>
      </c>
      <c r="G48" s="22" t="s">
        <v>31</v>
      </c>
      <c r="H48" s="22" t="s">
        <v>31</v>
      </c>
      <c r="I48" s="22" t="s">
        <v>52</v>
      </c>
      <c r="J48" s="15" t="s">
        <v>31</v>
      </c>
      <c r="K48" s="15" t="s">
        <v>40</v>
      </c>
      <c r="L48" s="37">
        <f>L49</f>
        <v>9770.4599999999991</v>
      </c>
    </row>
    <row r="49" spans="1:12" ht="31.5" x14ac:dyDescent="0.2">
      <c r="A49" s="13" t="s">
        <v>41</v>
      </c>
      <c r="B49" s="21" t="s">
        <v>23</v>
      </c>
      <c r="C49" s="21" t="s">
        <v>2</v>
      </c>
      <c r="D49" s="21" t="s">
        <v>14</v>
      </c>
      <c r="E49" s="22" t="s">
        <v>0</v>
      </c>
      <c r="F49" s="22" t="s">
        <v>31</v>
      </c>
      <c r="G49" s="22" t="s">
        <v>31</v>
      </c>
      <c r="H49" s="22" t="s">
        <v>31</v>
      </c>
      <c r="I49" s="22" t="s">
        <v>52</v>
      </c>
      <c r="J49" s="15" t="s">
        <v>31</v>
      </c>
      <c r="K49" s="15" t="s">
        <v>42</v>
      </c>
      <c r="L49" s="37">
        <v>9770.4599999999991</v>
      </c>
    </row>
    <row r="50" spans="1:12" ht="31.5" x14ac:dyDescent="0.2">
      <c r="A50" s="13" t="s">
        <v>64</v>
      </c>
      <c r="B50" s="14" t="s">
        <v>23</v>
      </c>
      <c r="C50" s="14" t="s">
        <v>2</v>
      </c>
      <c r="D50" s="14" t="s">
        <v>14</v>
      </c>
      <c r="E50" s="14" t="s">
        <v>51</v>
      </c>
      <c r="F50" s="14" t="s">
        <v>31</v>
      </c>
      <c r="G50" s="15" t="s">
        <v>31</v>
      </c>
      <c r="H50" s="15" t="s">
        <v>31</v>
      </c>
      <c r="I50" s="14" t="s">
        <v>32</v>
      </c>
      <c r="J50" s="15" t="s">
        <v>31</v>
      </c>
      <c r="K50" s="14"/>
      <c r="L50" s="37">
        <f>L51</f>
        <v>19248.2</v>
      </c>
    </row>
    <row r="51" spans="1:12" ht="15.75" x14ac:dyDescent="0.2">
      <c r="A51" s="13" t="s">
        <v>25</v>
      </c>
      <c r="B51" s="14" t="s">
        <v>23</v>
      </c>
      <c r="C51" s="14" t="s">
        <v>2</v>
      </c>
      <c r="D51" s="14" t="s">
        <v>14</v>
      </c>
      <c r="E51" s="15" t="s">
        <v>51</v>
      </c>
      <c r="F51" s="15" t="s">
        <v>31</v>
      </c>
      <c r="G51" s="15" t="s">
        <v>31</v>
      </c>
      <c r="H51" s="15" t="s">
        <v>31</v>
      </c>
      <c r="I51" s="15" t="s">
        <v>52</v>
      </c>
      <c r="J51" s="15" t="s">
        <v>31</v>
      </c>
      <c r="K51" s="15"/>
      <c r="L51" s="37">
        <f>L52</f>
        <v>19248.2</v>
      </c>
    </row>
    <row r="52" spans="1:12" ht="15.75" x14ac:dyDescent="0.2">
      <c r="A52" s="13" t="s">
        <v>39</v>
      </c>
      <c r="B52" s="14" t="s">
        <v>23</v>
      </c>
      <c r="C52" s="14" t="s">
        <v>2</v>
      </c>
      <c r="D52" s="14" t="s">
        <v>14</v>
      </c>
      <c r="E52" s="15" t="s">
        <v>51</v>
      </c>
      <c r="F52" s="15" t="s">
        <v>31</v>
      </c>
      <c r="G52" s="15" t="s">
        <v>31</v>
      </c>
      <c r="H52" s="15" t="s">
        <v>31</v>
      </c>
      <c r="I52" s="15" t="s">
        <v>52</v>
      </c>
      <c r="J52" s="15" t="s">
        <v>31</v>
      </c>
      <c r="K52" s="15" t="s">
        <v>40</v>
      </c>
      <c r="L52" s="37">
        <f>L53</f>
        <v>19248.2</v>
      </c>
    </row>
    <row r="53" spans="1:12" ht="31.5" x14ac:dyDescent="0.2">
      <c r="A53" s="13" t="s">
        <v>41</v>
      </c>
      <c r="B53" s="14" t="s">
        <v>23</v>
      </c>
      <c r="C53" s="14" t="s">
        <v>2</v>
      </c>
      <c r="D53" s="14" t="s">
        <v>14</v>
      </c>
      <c r="E53" s="15" t="s">
        <v>51</v>
      </c>
      <c r="F53" s="15" t="s">
        <v>31</v>
      </c>
      <c r="G53" s="15" t="s">
        <v>31</v>
      </c>
      <c r="H53" s="15" t="s">
        <v>31</v>
      </c>
      <c r="I53" s="15" t="s">
        <v>52</v>
      </c>
      <c r="J53" s="15" t="s">
        <v>31</v>
      </c>
      <c r="K53" s="15" t="s">
        <v>42</v>
      </c>
      <c r="L53" s="37">
        <v>19248.2</v>
      </c>
    </row>
    <row r="54" spans="1:12" ht="15.75" x14ac:dyDescent="0.2">
      <c r="A54" s="12" t="s">
        <v>13</v>
      </c>
      <c r="B54" s="11" t="s">
        <v>23</v>
      </c>
      <c r="C54" s="11" t="s">
        <v>1</v>
      </c>
      <c r="D54" s="11"/>
      <c r="E54" s="11"/>
      <c r="F54" s="11"/>
      <c r="G54" s="11"/>
      <c r="H54" s="11"/>
      <c r="I54" s="11"/>
      <c r="J54" s="11"/>
      <c r="K54" s="11"/>
      <c r="L54" s="36">
        <f>L55</f>
        <v>547600</v>
      </c>
    </row>
    <row r="55" spans="1:12" ht="15.75" x14ac:dyDescent="0.2">
      <c r="A55" s="12" t="s">
        <v>24</v>
      </c>
      <c r="B55" s="11" t="s">
        <v>23</v>
      </c>
      <c r="C55" s="11" t="s">
        <v>1</v>
      </c>
      <c r="D55" s="11" t="s">
        <v>12</v>
      </c>
      <c r="E55" s="11"/>
      <c r="F55" s="11"/>
      <c r="G55" s="11"/>
      <c r="H55" s="11"/>
      <c r="I55" s="11"/>
      <c r="J55" s="11"/>
      <c r="K55" s="11"/>
      <c r="L55" s="36">
        <f>L56</f>
        <v>547600</v>
      </c>
    </row>
    <row r="56" spans="1:12" ht="15.75" x14ac:dyDescent="0.2">
      <c r="A56" s="13" t="s">
        <v>54</v>
      </c>
      <c r="B56" s="14" t="s">
        <v>23</v>
      </c>
      <c r="C56" s="14" t="s">
        <v>1</v>
      </c>
      <c r="D56" s="14" t="s">
        <v>12</v>
      </c>
      <c r="E56" s="15" t="s">
        <v>53</v>
      </c>
      <c r="F56" s="15" t="s">
        <v>31</v>
      </c>
      <c r="G56" s="15" t="s">
        <v>31</v>
      </c>
      <c r="H56" s="15" t="s">
        <v>31</v>
      </c>
      <c r="I56" s="15" t="s">
        <v>32</v>
      </c>
      <c r="J56" s="15" t="s">
        <v>31</v>
      </c>
      <c r="K56" s="16"/>
      <c r="L56" s="37">
        <f>L57+L60</f>
        <v>547600</v>
      </c>
    </row>
    <row r="57" spans="1:12" ht="63" x14ac:dyDescent="0.2">
      <c r="A57" s="13" t="s">
        <v>85</v>
      </c>
      <c r="B57" s="14" t="s">
        <v>23</v>
      </c>
      <c r="C57" s="14" t="s">
        <v>1</v>
      </c>
      <c r="D57" s="14" t="s">
        <v>12</v>
      </c>
      <c r="E57" s="15" t="s">
        <v>53</v>
      </c>
      <c r="F57" s="15" t="s">
        <v>31</v>
      </c>
      <c r="G57" s="15" t="s">
        <v>31</v>
      </c>
      <c r="H57" s="15" t="s">
        <v>31</v>
      </c>
      <c r="I57" s="15" t="s">
        <v>59</v>
      </c>
      <c r="J57" s="15" t="s">
        <v>62</v>
      </c>
      <c r="K57" s="15"/>
      <c r="L57" s="37">
        <f>L58</f>
        <v>217600</v>
      </c>
    </row>
    <row r="58" spans="1:12" ht="15.75" x14ac:dyDescent="0.2">
      <c r="A58" s="13" t="s">
        <v>39</v>
      </c>
      <c r="B58" s="14" t="s">
        <v>23</v>
      </c>
      <c r="C58" s="14" t="s">
        <v>1</v>
      </c>
      <c r="D58" s="14" t="s">
        <v>12</v>
      </c>
      <c r="E58" s="15" t="s">
        <v>53</v>
      </c>
      <c r="F58" s="15" t="s">
        <v>31</v>
      </c>
      <c r="G58" s="15" t="s">
        <v>31</v>
      </c>
      <c r="H58" s="15" t="s">
        <v>31</v>
      </c>
      <c r="I58" s="15" t="s">
        <v>59</v>
      </c>
      <c r="J58" s="15" t="s">
        <v>62</v>
      </c>
      <c r="K58" s="15" t="s">
        <v>40</v>
      </c>
      <c r="L58" s="37">
        <f>L59</f>
        <v>217600</v>
      </c>
    </row>
    <row r="59" spans="1:12" ht="31.5" x14ac:dyDescent="0.2">
      <c r="A59" s="13" t="s">
        <v>41</v>
      </c>
      <c r="B59" s="14" t="s">
        <v>23</v>
      </c>
      <c r="C59" s="14" t="s">
        <v>1</v>
      </c>
      <c r="D59" s="14" t="s">
        <v>12</v>
      </c>
      <c r="E59" s="15" t="s">
        <v>53</v>
      </c>
      <c r="F59" s="15" t="s">
        <v>31</v>
      </c>
      <c r="G59" s="15" t="s">
        <v>31</v>
      </c>
      <c r="H59" s="15" t="s">
        <v>31</v>
      </c>
      <c r="I59" s="15" t="s">
        <v>59</v>
      </c>
      <c r="J59" s="15" t="s">
        <v>62</v>
      </c>
      <c r="K59" s="15" t="s">
        <v>42</v>
      </c>
      <c r="L59" s="37">
        <v>217600</v>
      </c>
    </row>
    <row r="60" spans="1:12" ht="47.25" x14ac:dyDescent="0.2">
      <c r="A60" s="31" t="s">
        <v>101</v>
      </c>
      <c r="B60" s="14" t="s">
        <v>23</v>
      </c>
      <c r="C60" s="14" t="s">
        <v>1</v>
      </c>
      <c r="D60" s="14" t="s">
        <v>12</v>
      </c>
      <c r="E60" s="15" t="s">
        <v>53</v>
      </c>
      <c r="F60" s="15" t="s">
        <v>31</v>
      </c>
      <c r="G60" s="15" t="s">
        <v>31</v>
      </c>
      <c r="H60" s="15" t="s">
        <v>31</v>
      </c>
      <c r="I60" s="15" t="s">
        <v>84</v>
      </c>
      <c r="J60" s="15" t="s">
        <v>62</v>
      </c>
      <c r="K60" s="15"/>
      <c r="L60" s="37">
        <f>L61</f>
        <v>330000</v>
      </c>
    </row>
    <row r="61" spans="1:12" ht="15.75" x14ac:dyDescent="0.2">
      <c r="A61" s="13" t="s">
        <v>39</v>
      </c>
      <c r="B61" s="14" t="s">
        <v>23</v>
      </c>
      <c r="C61" s="14" t="s">
        <v>1</v>
      </c>
      <c r="D61" s="14" t="s">
        <v>12</v>
      </c>
      <c r="E61" s="15" t="s">
        <v>53</v>
      </c>
      <c r="F61" s="15" t="s">
        <v>31</v>
      </c>
      <c r="G61" s="15" t="s">
        <v>31</v>
      </c>
      <c r="H61" s="15" t="s">
        <v>31</v>
      </c>
      <c r="I61" s="15" t="s">
        <v>84</v>
      </c>
      <c r="J61" s="15" t="s">
        <v>62</v>
      </c>
      <c r="K61" s="15" t="s">
        <v>40</v>
      </c>
      <c r="L61" s="37">
        <f>L62</f>
        <v>330000</v>
      </c>
    </row>
    <row r="62" spans="1:12" ht="31.5" x14ac:dyDescent="0.2">
      <c r="A62" s="13" t="s">
        <v>41</v>
      </c>
      <c r="B62" s="14" t="s">
        <v>23</v>
      </c>
      <c r="C62" s="14" t="s">
        <v>1</v>
      </c>
      <c r="D62" s="14" t="s">
        <v>12</v>
      </c>
      <c r="E62" s="15" t="s">
        <v>53</v>
      </c>
      <c r="F62" s="15" t="s">
        <v>31</v>
      </c>
      <c r="G62" s="15" t="s">
        <v>31</v>
      </c>
      <c r="H62" s="15" t="s">
        <v>31</v>
      </c>
      <c r="I62" s="15" t="s">
        <v>84</v>
      </c>
      <c r="J62" s="15" t="s">
        <v>62</v>
      </c>
      <c r="K62" s="15" t="s">
        <v>42</v>
      </c>
      <c r="L62" s="37">
        <v>330000</v>
      </c>
    </row>
    <row r="63" spans="1:12" ht="15.75" x14ac:dyDescent="0.2">
      <c r="A63" s="10" t="s">
        <v>6</v>
      </c>
      <c r="B63" s="11" t="s">
        <v>23</v>
      </c>
      <c r="C63" s="11" t="s">
        <v>3</v>
      </c>
      <c r="D63" s="11"/>
      <c r="E63" s="11"/>
      <c r="F63" s="11"/>
      <c r="G63" s="11"/>
      <c r="H63" s="11"/>
      <c r="I63" s="11"/>
      <c r="J63" s="11"/>
      <c r="K63" s="11"/>
      <c r="L63" s="36">
        <f>L64</f>
        <v>6000</v>
      </c>
    </row>
    <row r="64" spans="1:12" ht="15.75" x14ac:dyDescent="0.2">
      <c r="A64" s="10" t="s">
        <v>87</v>
      </c>
      <c r="B64" s="11" t="s">
        <v>23</v>
      </c>
      <c r="C64" s="11" t="s">
        <v>3</v>
      </c>
      <c r="D64" s="11" t="s">
        <v>2</v>
      </c>
      <c r="E64" s="11"/>
      <c r="F64" s="11"/>
      <c r="G64" s="11"/>
      <c r="H64" s="11"/>
      <c r="I64" s="11"/>
      <c r="J64" s="11"/>
      <c r="K64" s="11"/>
      <c r="L64" s="36">
        <f>L65</f>
        <v>6000</v>
      </c>
    </row>
    <row r="65" spans="1:12" ht="15.75" x14ac:dyDescent="0.2">
      <c r="A65" s="13" t="s">
        <v>56</v>
      </c>
      <c r="B65" s="14" t="s">
        <v>23</v>
      </c>
      <c r="C65" s="14" t="s">
        <v>3</v>
      </c>
      <c r="D65" s="14" t="s">
        <v>2</v>
      </c>
      <c r="E65" s="14" t="s">
        <v>55</v>
      </c>
      <c r="F65" s="14" t="s">
        <v>31</v>
      </c>
      <c r="G65" s="14" t="s">
        <v>31</v>
      </c>
      <c r="H65" s="14" t="s">
        <v>31</v>
      </c>
      <c r="I65" s="14" t="s">
        <v>32</v>
      </c>
      <c r="J65" s="14" t="s">
        <v>31</v>
      </c>
      <c r="K65" s="11"/>
      <c r="L65" s="37">
        <f>L66</f>
        <v>6000</v>
      </c>
    </row>
    <row r="66" spans="1:12" ht="15.75" x14ac:dyDescent="0.2">
      <c r="A66" s="13" t="s">
        <v>89</v>
      </c>
      <c r="B66" s="14" t="s">
        <v>23</v>
      </c>
      <c r="C66" s="14" t="s">
        <v>3</v>
      </c>
      <c r="D66" s="14" t="s">
        <v>2</v>
      </c>
      <c r="E66" s="14" t="s">
        <v>55</v>
      </c>
      <c r="F66" s="14" t="s">
        <v>31</v>
      </c>
      <c r="G66" s="14" t="s">
        <v>31</v>
      </c>
      <c r="H66" s="14" t="s">
        <v>31</v>
      </c>
      <c r="I66" s="14" t="s">
        <v>88</v>
      </c>
      <c r="J66" s="14" t="s">
        <v>31</v>
      </c>
      <c r="K66" s="11"/>
      <c r="L66" s="37">
        <f>L67</f>
        <v>6000</v>
      </c>
    </row>
    <row r="67" spans="1:12" ht="15.75" x14ac:dyDescent="0.2">
      <c r="A67" s="13" t="s">
        <v>39</v>
      </c>
      <c r="B67" s="14" t="s">
        <v>23</v>
      </c>
      <c r="C67" s="14" t="s">
        <v>3</v>
      </c>
      <c r="D67" s="14" t="s">
        <v>2</v>
      </c>
      <c r="E67" s="14" t="s">
        <v>55</v>
      </c>
      <c r="F67" s="14" t="s">
        <v>31</v>
      </c>
      <c r="G67" s="14" t="s">
        <v>31</v>
      </c>
      <c r="H67" s="14" t="s">
        <v>31</v>
      </c>
      <c r="I67" s="14" t="s">
        <v>88</v>
      </c>
      <c r="J67" s="14" t="s">
        <v>31</v>
      </c>
      <c r="K67" s="14" t="s">
        <v>40</v>
      </c>
      <c r="L67" s="37">
        <f>L68</f>
        <v>6000</v>
      </c>
    </row>
    <row r="68" spans="1:12" ht="31.5" x14ac:dyDescent="0.2">
      <c r="A68" s="13" t="s">
        <v>41</v>
      </c>
      <c r="B68" s="14" t="s">
        <v>23</v>
      </c>
      <c r="C68" s="14" t="s">
        <v>3</v>
      </c>
      <c r="D68" s="14" t="s">
        <v>2</v>
      </c>
      <c r="E68" s="14" t="s">
        <v>55</v>
      </c>
      <c r="F68" s="14" t="s">
        <v>31</v>
      </c>
      <c r="G68" s="14" t="s">
        <v>31</v>
      </c>
      <c r="H68" s="14" t="s">
        <v>31</v>
      </c>
      <c r="I68" s="14" t="s">
        <v>88</v>
      </c>
      <c r="J68" s="14" t="s">
        <v>31</v>
      </c>
      <c r="K68" s="14" t="s">
        <v>42</v>
      </c>
      <c r="L68" s="37">
        <v>6000</v>
      </c>
    </row>
    <row r="69" spans="1:12" ht="15.75" x14ac:dyDescent="0.2">
      <c r="A69" s="12" t="s">
        <v>28</v>
      </c>
      <c r="B69" s="11" t="s">
        <v>23</v>
      </c>
      <c r="C69" s="11" t="s">
        <v>4</v>
      </c>
      <c r="D69" s="11"/>
      <c r="E69" s="11"/>
      <c r="F69" s="11"/>
      <c r="G69" s="11"/>
      <c r="H69" s="11"/>
      <c r="I69" s="11"/>
      <c r="J69" s="11"/>
      <c r="K69" s="11"/>
      <c r="L69" s="36">
        <f>L70</f>
        <v>3000</v>
      </c>
    </row>
    <row r="70" spans="1:12" ht="15.75" x14ac:dyDescent="0.2">
      <c r="A70" s="12" t="s">
        <v>29</v>
      </c>
      <c r="B70" s="11" t="s">
        <v>23</v>
      </c>
      <c r="C70" s="11" t="s">
        <v>4</v>
      </c>
      <c r="D70" s="11" t="s">
        <v>0</v>
      </c>
      <c r="E70" s="11"/>
      <c r="F70" s="11"/>
      <c r="G70" s="11"/>
      <c r="H70" s="11"/>
      <c r="I70" s="11"/>
      <c r="J70" s="11"/>
      <c r="K70" s="11"/>
      <c r="L70" s="36">
        <f>L71</f>
        <v>3000</v>
      </c>
    </row>
    <row r="71" spans="1:12" ht="15.75" x14ac:dyDescent="0.2">
      <c r="A71" s="13" t="s">
        <v>58</v>
      </c>
      <c r="B71" s="14" t="s">
        <v>23</v>
      </c>
      <c r="C71" s="14" t="s">
        <v>4</v>
      </c>
      <c r="D71" s="14" t="s">
        <v>0</v>
      </c>
      <c r="E71" s="14" t="s">
        <v>57</v>
      </c>
      <c r="F71" s="14" t="s">
        <v>31</v>
      </c>
      <c r="G71" s="14" t="s">
        <v>31</v>
      </c>
      <c r="H71" s="14" t="s">
        <v>31</v>
      </c>
      <c r="I71" s="14" t="s">
        <v>32</v>
      </c>
      <c r="J71" s="14" t="s">
        <v>31</v>
      </c>
      <c r="K71" s="14"/>
      <c r="L71" s="37">
        <f>L72</f>
        <v>3000</v>
      </c>
    </row>
    <row r="72" spans="1:12" ht="15.75" x14ac:dyDescent="0.2">
      <c r="A72" s="18" t="s">
        <v>60</v>
      </c>
      <c r="B72" s="14" t="s">
        <v>23</v>
      </c>
      <c r="C72" s="14" t="s">
        <v>4</v>
      </c>
      <c r="D72" s="14" t="s">
        <v>0</v>
      </c>
      <c r="E72" s="14" t="s">
        <v>57</v>
      </c>
      <c r="F72" s="14" t="s">
        <v>31</v>
      </c>
      <c r="G72" s="14" t="s">
        <v>31</v>
      </c>
      <c r="H72" s="14" t="s">
        <v>31</v>
      </c>
      <c r="I72" s="14" t="s">
        <v>63</v>
      </c>
      <c r="J72" s="14" t="s">
        <v>31</v>
      </c>
      <c r="K72" s="14"/>
      <c r="L72" s="37">
        <f>L73</f>
        <v>3000</v>
      </c>
    </row>
    <row r="73" spans="1:12" ht="15.75" x14ac:dyDescent="0.2">
      <c r="A73" s="18" t="s">
        <v>39</v>
      </c>
      <c r="B73" s="14" t="s">
        <v>23</v>
      </c>
      <c r="C73" s="14" t="s">
        <v>4</v>
      </c>
      <c r="D73" s="14" t="s">
        <v>0</v>
      </c>
      <c r="E73" s="14" t="s">
        <v>57</v>
      </c>
      <c r="F73" s="14" t="s">
        <v>31</v>
      </c>
      <c r="G73" s="14" t="s">
        <v>31</v>
      </c>
      <c r="H73" s="14" t="s">
        <v>31</v>
      </c>
      <c r="I73" s="14" t="s">
        <v>63</v>
      </c>
      <c r="J73" s="14" t="s">
        <v>31</v>
      </c>
      <c r="K73" s="14" t="s">
        <v>40</v>
      </c>
      <c r="L73" s="37">
        <f>L74</f>
        <v>3000</v>
      </c>
    </row>
    <row r="74" spans="1:12" ht="32.25" thickBot="1" x14ac:dyDescent="0.25">
      <c r="A74" s="18" t="s">
        <v>41</v>
      </c>
      <c r="B74" s="14" t="s">
        <v>23</v>
      </c>
      <c r="C74" s="14" t="s">
        <v>4</v>
      </c>
      <c r="D74" s="14" t="s">
        <v>0</v>
      </c>
      <c r="E74" s="14" t="s">
        <v>57</v>
      </c>
      <c r="F74" s="14" t="s">
        <v>31</v>
      </c>
      <c r="G74" s="14" t="s">
        <v>31</v>
      </c>
      <c r="H74" s="14" t="s">
        <v>31</v>
      </c>
      <c r="I74" s="14" t="s">
        <v>63</v>
      </c>
      <c r="J74" s="14" t="s">
        <v>31</v>
      </c>
      <c r="K74" s="14" t="s">
        <v>42</v>
      </c>
      <c r="L74" s="37">
        <v>3000</v>
      </c>
    </row>
    <row r="75" spans="1:12" ht="16.5" thickBot="1" x14ac:dyDescent="0.25">
      <c r="A75" s="24" t="s">
        <v>7</v>
      </c>
      <c r="B75" s="25" t="s">
        <v>9</v>
      </c>
      <c r="C75" s="26" t="s">
        <v>9</v>
      </c>
      <c r="D75" s="25" t="s">
        <v>9</v>
      </c>
      <c r="E75" s="25" t="s">
        <v>9</v>
      </c>
      <c r="F75" s="25" t="s">
        <v>9</v>
      </c>
      <c r="G75" s="25" t="s">
        <v>9</v>
      </c>
      <c r="H75" s="25" t="s">
        <v>9</v>
      </c>
      <c r="I75" s="26" t="s">
        <v>9</v>
      </c>
      <c r="J75" s="26" t="s">
        <v>9</v>
      </c>
      <c r="K75" s="25" t="s">
        <v>9</v>
      </c>
      <c r="L75" s="38">
        <f>L69+L63+L54+L41+L33+L12</f>
        <v>3658351.38</v>
      </c>
    </row>
  </sheetData>
  <mergeCells count="13">
    <mergeCell ref="F1:L1"/>
    <mergeCell ref="F2:L2"/>
    <mergeCell ref="F3:L3"/>
    <mergeCell ref="L6:L7"/>
    <mergeCell ref="E10:J10"/>
    <mergeCell ref="A5:L5"/>
    <mergeCell ref="A6:A9"/>
    <mergeCell ref="B6:B9"/>
    <mergeCell ref="C6:C9"/>
    <mergeCell ref="D6:D9"/>
    <mergeCell ref="E6:J9"/>
    <mergeCell ref="K6:K9"/>
    <mergeCell ref="L8:L9"/>
  </mergeCells>
  <phoneticPr fontId="0" type="noConversion"/>
  <pageMargins left="0.17" right="0.17" top="0.51" bottom="0.18" header="0.51181102362204722" footer="0.18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1"/>
  <sheetViews>
    <sheetView workbookViewId="0">
      <selection activeCell="C8" sqref="C8"/>
    </sheetView>
  </sheetViews>
  <sheetFormatPr defaultRowHeight="12.75" x14ac:dyDescent="0.2"/>
  <cols>
    <col min="2" max="2" width="22.85546875" customWidth="1"/>
    <col min="3" max="3" width="11.5703125" customWidth="1"/>
    <col min="4" max="4" width="13" customWidth="1"/>
    <col min="7" max="7" width="11.42578125" customWidth="1"/>
    <col min="9" max="9" width="11" customWidth="1"/>
    <col min="11" max="11" width="15.42578125" customWidth="1"/>
  </cols>
  <sheetData>
    <row r="4" spans="2:13" ht="15.75" x14ac:dyDescent="0.2">
      <c r="C4" s="27" t="s">
        <v>68</v>
      </c>
      <c r="D4" s="27"/>
      <c r="E4" s="27"/>
      <c r="F4" s="27"/>
    </row>
    <row r="5" spans="2:13" ht="38.25" x14ac:dyDescent="0.2">
      <c r="C5" s="28" t="s">
        <v>69</v>
      </c>
      <c r="D5" s="5" t="s">
        <v>70</v>
      </c>
      <c r="E5" s="28" t="s">
        <v>71</v>
      </c>
      <c r="F5" s="28" t="s">
        <v>72</v>
      </c>
      <c r="G5" s="5" t="s">
        <v>73</v>
      </c>
      <c r="H5" s="5"/>
      <c r="I5" s="5" t="s">
        <v>74</v>
      </c>
      <c r="J5" s="5"/>
      <c r="K5" s="5" t="s">
        <v>75</v>
      </c>
    </row>
    <row r="6" spans="2:13" ht="15.75" x14ac:dyDescent="0.25">
      <c r="B6" s="5" t="s">
        <v>76</v>
      </c>
      <c r="C6">
        <v>61600</v>
      </c>
      <c r="G6">
        <f>C6*12</f>
        <v>739200</v>
      </c>
      <c r="I6" s="29">
        <f>G6*30.2/100</f>
        <v>223238.39999999999</v>
      </c>
      <c r="J6" s="29"/>
      <c r="K6" s="30">
        <f>G6+I6</f>
        <v>962438.4</v>
      </c>
    </row>
    <row r="7" spans="2:13" ht="15.75" x14ac:dyDescent="0.25">
      <c r="G7">
        <f>D7+E7+F7</f>
        <v>0</v>
      </c>
      <c r="I7" s="29">
        <f>G7*30.2/100</f>
        <v>0</v>
      </c>
      <c r="J7" s="29"/>
      <c r="K7" s="30">
        <f>G7+I7</f>
        <v>0</v>
      </c>
    </row>
    <row r="8" spans="2:13" ht="15.75" x14ac:dyDescent="0.25">
      <c r="B8" s="5" t="s">
        <v>83</v>
      </c>
      <c r="C8">
        <v>10728</v>
      </c>
      <c r="D8">
        <f>C8*9</f>
        <v>96552</v>
      </c>
      <c r="E8">
        <f>11158*3</f>
        <v>33474</v>
      </c>
      <c r="F8">
        <f>1179.6*2.2*3</f>
        <v>7785.36</v>
      </c>
      <c r="G8">
        <f>D8+E8+F8</f>
        <v>137811.35999999999</v>
      </c>
      <c r="I8" s="29">
        <f>G8*30.2/100</f>
        <v>41619.030719999995</v>
      </c>
      <c r="J8" s="29"/>
      <c r="K8" s="30">
        <f>G8+I8</f>
        <v>179430.39071999997</v>
      </c>
      <c r="L8" t="s">
        <v>77</v>
      </c>
    </row>
    <row r="9" spans="2:13" ht="15.75" x14ac:dyDescent="0.25">
      <c r="B9" t="s">
        <v>78</v>
      </c>
      <c r="C9">
        <v>50000</v>
      </c>
      <c r="D9">
        <f>C9*9</f>
        <v>450000</v>
      </c>
      <c r="E9">
        <f>55000*3</f>
        <v>165000</v>
      </c>
      <c r="G9">
        <f>D9+E9+F9</f>
        <v>615000</v>
      </c>
      <c r="I9" s="29">
        <f>G9*27.1/100</f>
        <v>166665</v>
      </c>
      <c r="J9" s="29"/>
      <c r="K9" s="30">
        <f>G9+I9</f>
        <v>781665</v>
      </c>
    </row>
    <row r="10" spans="2:13" ht="15.75" x14ac:dyDescent="0.25">
      <c r="B10" s="5" t="s">
        <v>79</v>
      </c>
      <c r="C10">
        <v>9025</v>
      </c>
      <c r="D10">
        <f>C10*9</f>
        <v>81225</v>
      </c>
      <c r="E10">
        <f>9387*3</f>
        <v>28161</v>
      </c>
      <c r="F10">
        <f>2032*2.2*3</f>
        <v>13411.2</v>
      </c>
      <c r="G10">
        <f>D10+E10+F10</f>
        <v>122797.2</v>
      </c>
      <c r="I10" s="29">
        <f>G10*30.2/100</f>
        <v>37084.754399999998</v>
      </c>
      <c r="J10" s="29"/>
      <c r="K10" s="30">
        <f>G10+I10</f>
        <v>159881.95439999999</v>
      </c>
      <c r="L10" t="s">
        <v>80</v>
      </c>
      <c r="M10">
        <v>176000</v>
      </c>
    </row>
    <row r="11" spans="2:13" x14ac:dyDescent="0.2">
      <c r="B11" s="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</vt:lpstr>
      <vt:lpstr>Лист1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2024-04-24T07:15:55Z</cp:lastPrinted>
  <dcterms:created xsi:type="dcterms:W3CDTF">1996-10-08T23:32:33Z</dcterms:created>
  <dcterms:modified xsi:type="dcterms:W3CDTF">2024-04-24T07:15:57Z</dcterms:modified>
</cp:coreProperties>
</file>